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workbookProtection workbookPassword="CE28" lockStructure="1"/>
  <bookViews>
    <workbookView xWindow="0" yWindow="-315" windowWidth="19440" windowHeight="1104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G11" i="1" l="1"/>
  <c r="G9" i="1"/>
  <c r="G8" i="1"/>
  <c r="G6" i="1" l="1"/>
  <c r="G7" i="1"/>
  <c r="G12" i="1"/>
  <c r="G13" i="1"/>
  <c r="G14" i="1" l="1"/>
  <c r="F18" i="1" s="1"/>
  <c r="F20" i="1" l="1"/>
</calcChain>
</file>

<file path=xl/sharedStrings.xml><?xml version="1.0" encoding="utf-8"?>
<sst xmlns="http://schemas.openxmlformats.org/spreadsheetml/2006/main" count="34" uniqueCount="24">
  <si>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</si>
  <si>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</si>
  <si>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</si>
  <si>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</si>
  <si>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</si>
  <si>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</si>
  <si>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</si>
  <si>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</si>
  <si>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</si>
  <si>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totale (€)</t>
  </si>
  <si>
    <t>CAVI ADATTATORI ETHERNET PER PORTA USB 3,0</t>
  </si>
  <si>
    <t>CAVI ADATTATORI PORTA MINI DISPLAY  PORT A VGA</t>
  </si>
  <si>
    <t>SCHEDE DI MEMORIA    SDXC 128 GB CLASS 10,   USH-I</t>
  </si>
  <si>
    <t>____</t>
  </si>
  <si>
    <t>PART NUMBER  KFY -00004</t>
  </si>
  <si>
    <t>TABLET CONVERTIBILI MICROSOFT SURFACE GO LTE - SSD 256GB, RAM 8 GB</t>
  </si>
  <si>
    <t>MICROSOFT SURFACE DOCK PER SURFACE GO</t>
  </si>
  <si>
    <t>MICROSOFT SURFACE DOCK PER SURFACE PRO</t>
  </si>
  <si>
    <t>3</t>
  </si>
  <si>
    <t>30</t>
  </si>
  <si>
    <t>PENNE PER SURFACE GO LTE</t>
  </si>
  <si>
    <t xml:space="preserve">MICROSOSFT SURFACE GO SIGNATURE TYPE COVER (COVER CON TASTIERA) </t>
  </si>
  <si>
    <t>33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</si>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</sst>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49" fontId="0" fillId="4" borderId="13" xfId="0" applyNumberFormat="1" applyFont="1" applyFill="1" applyBorder="1" applyAlignment="1">
      <alignment horizontal="center" vertical="center" wrapText="1"/>
    </xf>
    <xf numFmtId="164" fontId="16" fillId="4" borderId="12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6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tabSelected="1" zoomScale="90" zoomScaleNormal="90" workbookViewId="0">
      <selection activeCell="F6" sqref="F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8"/>
      <c r="D2" s="18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0" t="s">
        <v>7</v>
      </c>
      <c r="D5" s="17" t="s">
        <v>1</v>
      </c>
      <c r="E5" s="15" t="s">
        <v>2</v>
      </c>
      <c r="F5" s="13" t="s">
        <v>6</v>
      </c>
      <c r="G5" s="14" t="s">
        <v>9</v>
      </c>
    </row>
    <row r="6" spans="3:10" ht="61.5" customHeight="1" thickBot="1" x14ac:dyDescent="0.3">
      <c r="C6" s="19" t="s">
        <v>14</v>
      </c>
      <c r="D6" s="27" t="s">
        <v>15</v>
      </c>
      <c r="E6" s="16" t="s">
        <v>19</v>
      </c>
      <c r="F6" s="28"/>
      <c r="G6" s="29">
        <f t="shared" ref="G6:G13" si="0">E6*F6</f>
        <v>0</v>
      </c>
    </row>
    <row r="7" spans="3:10" ht="61.5" customHeight="1" thickBot="1" x14ac:dyDescent="0.3">
      <c r="C7" s="19" t="s">
        <v>13</v>
      </c>
      <c r="D7" s="19" t="s">
        <v>21</v>
      </c>
      <c r="E7" s="16" t="s">
        <v>19</v>
      </c>
      <c r="F7" s="28"/>
      <c r="G7" s="29">
        <f t="shared" si="0"/>
        <v>0</v>
      </c>
    </row>
    <row r="8" spans="3:10" ht="61.5" customHeight="1" thickBot="1" x14ac:dyDescent="0.3">
      <c r="C8" s="19" t="s">
        <v>13</v>
      </c>
      <c r="D8" s="19" t="s">
        <v>20</v>
      </c>
      <c r="E8" s="16" t="s">
        <v>19</v>
      </c>
      <c r="F8" s="28"/>
      <c r="G8" s="29">
        <f t="shared" si="0"/>
        <v>0</v>
      </c>
    </row>
    <row r="9" spans="3:10" ht="61.5" customHeight="1" thickBot="1" x14ac:dyDescent="0.3">
      <c r="C9" s="19" t="s">
        <v>13</v>
      </c>
      <c r="D9" s="19" t="s">
        <v>16</v>
      </c>
      <c r="E9" s="16" t="s">
        <v>22</v>
      </c>
      <c r="F9" s="28"/>
      <c r="G9" s="29">
        <f t="shared" si="0"/>
        <v>0</v>
      </c>
    </row>
    <row r="10" spans="3:10" ht="61.5" customHeight="1" thickBot="1" x14ac:dyDescent="0.3">
      <c r="C10" s="19" t="s">
        <v>13</v>
      </c>
      <c r="D10" s="19" t="s">
        <v>17</v>
      </c>
      <c r="E10" s="16" t="s">
        <v>18</v>
      </c>
      <c r="F10" s="28"/>
      <c r="G10" s="29">
        <f t="shared" si="0"/>
        <v>0</v>
      </c>
    </row>
    <row r="11" spans="3:10" ht="61.5" customHeight="1" thickBot="1" x14ac:dyDescent="0.3">
      <c r="C11" s="19" t="s">
        <v>13</v>
      </c>
      <c r="D11" s="19" t="s">
        <v>10</v>
      </c>
      <c r="E11" s="16" t="s">
        <v>23</v>
      </c>
      <c r="F11" s="28"/>
      <c r="G11" s="29">
        <f t="shared" si="0"/>
        <v>0</v>
      </c>
    </row>
    <row r="12" spans="3:10" ht="61.5" customHeight="1" thickBot="1" x14ac:dyDescent="0.3">
      <c r="C12" s="19" t="s">
        <v>13</v>
      </c>
      <c r="D12" s="19" t="s">
        <v>11</v>
      </c>
      <c r="E12" s="16" t="s">
        <v>23</v>
      </c>
      <c r="F12" s="28"/>
      <c r="G12" s="29">
        <f t="shared" si="0"/>
        <v>0</v>
      </c>
    </row>
    <row r="13" spans="3:10" ht="61.5" customHeight="1" thickBot="1" x14ac:dyDescent="0.3">
      <c r="C13" s="19" t="s">
        <v>13</v>
      </c>
      <c r="D13" s="24" t="s">
        <v>12</v>
      </c>
      <c r="E13" s="25" t="s">
        <v>23</v>
      </c>
      <c r="F13" s="28"/>
      <c r="G13" s="29">
        <f t="shared" si="0"/>
        <v>0</v>
      </c>
    </row>
    <row r="14" spans="3:10" ht="74.25" customHeight="1" thickBot="1" x14ac:dyDescent="0.3">
      <c r="C14" s="21"/>
      <c r="D14" s="22" t="s">
        <v>3</v>
      </c>
      <c r="E14" s="22"/>
      <c r="F14" s="26"/>
      <c r="G14" s="23">
        <f>IF((SUM(G6:G13))&lt;=F16,(SUM(G6:G13)),"ERRORE l'importo offerto supera la base d'asta")</f>
        <v>0</v>
      </c>
    </row>
    <row r="15" spans="3:10" ht="12.75" customHeight="1" thickBot="1" x14ac:dyDescent="0.3">
      <c r="F15" s="1"/>
      <c r="G15" s="4"/>
      <c r="H15" s="2"/>
      <c r="I15" s="2"/>
      <c r="J15" s="2"/>
    </row>
    <row r="16" spans="3:10" s="2" customFormat="1" ht="41.25" customHeight="1" thickBot="1" x14ac:dyDescent="0.3">
      <c r="D16" s="12" t="s">
        <v>5</v>
      </c>
      <c r="F16" s="30">
        <v>37000</v>
      </c>
      <c r="G16" s="31"/>
    </row>
    <row r="17" spans="4:10" s="2" customFormat="1" ht="15" customHeight="1" thickBot="1" x14ac:dyDescent="0.3">
      <c r="D17" s="3"/>
      <c r="F17" s="6"/>
    </row>
    <row r="18" spans="4:10" s="2" customFormat="1" ht="66" customHeight="1" thickBot="1" x14ac:dyDescent="0.3">
      <c r="D18" s="12" t="s">
        <v>8</v>
      </c>
      <c r="F18" s="32" t="str">
        <f>IF(G14&gt;F16,"ATTENZIONE: L'offerta complessiva è superiore alla Base d'asta","OK")</f>
        <v>OK</v>
      </c>
      <c r="G18" s="33"/>
      <c r="H18"/>
      <c r="I18"/>
      <c r="J18"/>
    </row>
    <row r="19" spans="4:10" s="2" customFormat="1" ht="15" customHeight="1" thickBot="1" x14ac:dyDescent="0.3">
      <c r="D19" s="5"/>
      <c r="F19" s="10"/>
      <c r="H19" s="11"/>
      <c r="I19" s="11"/>
      <c r="J19" s="11"/>
    </row>
    <row r="20" spans="4:10" ht="31.5" customHeight="1" thickBot="1" x14ac:dyDescent="0.3">
      <c r="D20" s="7" t="s">
        <v>4</v>
      </c>
      <c r="F20" s="34">
        <f>IF((G14&lt;=F16),G14,"ERRORE")</f>
        <v>0</v>
      </c>
      <c r="G20" s="35"/>
    </row>
  </sheetData>
  <sheetProtection algorithmName="SHA-512" hashValue="s+M9qGsNHeN203FAu/NT85U0j25wgHO6T6810RrwuUlF7PhLds9B7UOdzeXgtGPJotSXaTckxMoCS1EDEwHvTw==" saltValue="6hvqnJKyuIQKFQM4WcTDJA==" spinCount="100000" sheet="1" objects="1" scenarios="1"/>
  <mergeCells count="3">
    <mergeCell ref="F16:G16"/>
    <mergeCell ref="F18:G18"/>
    <mergeCell ref="F20:G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6:F13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2020-02-19T13:28:24Z</dcterms:modified>
</cp:coreProperties>
</file>